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95" yWindow="-195" windowWidth="20475" windowHeight="4845" tabRatio="738"/>
  </bookViews>
  <sheets>
    <sheet name="辅导员工作量计算 " sheetId="9" r:id="rId1"/>
  </sheets>
  <definedNames>
    <definedName name="_xlnm.Print_Titles" localSheetId="0">'辅导员工作量计算 '!$1:$1</definedName>
  </definedNames>
  <calcPr calcId="125725"/>
</workbook>
</file>

<file path=xl/calcChain.xml><?xml version="1.0" encoding="utf-8"?>
<calcChain xmlns="http://schemas.openxmlformats.org/spreadsheetml/2006/main">
  <c r="L3" i="9"/>
  <c r="M3" s="1"/>
  <c r="L4"/>
  <c r="M4" s="1"/>
  <c r="L5"/>
  <c r="M5" s="1"/>
  <c r="L6"/>
  <c r="M6" s="1"/>
  <c r="L7"/>
  <c r="M7" s="1"/>
  <c r="L8"/>
  <c r="M8" s="1"/>
  <c r="L9"/>
  <c r="M9" s="1"/>
  <c r="L10"/>
  <c r="M10" s="1"/>
  <c r="L11"/>
  <c r="M11" s="1"/>
  <c r="L12"/>
  <c r="M12" s="1"/>
  <c r="L13"/>
  <c r="M13" s="1"/>
  <c r="L14"/>
  <c r="M14" s="1"/>
  <c r="L15"/>
  <c r="M15" s="1"/>
  <c r="L16"/>
  <c r="M16" s="1"/>
  <c r="L17"/>
  <c r="M17" s="1"/>
  <c r="L18"/>
  <c r="M18" s="1"/>
  <c r="L19"/>
  <c r="M19" s="1"/>
  <c r="L20"/>
  <c r="M20" s="1"/>
  <c r="L21"/>
  <c r="M21" s="1"/>
  <c r="L22"/>
  <c r="M22" s="1"/>
  <c r="L23"/>
  <c r="M23" s="1"/>
  <c r="L24"/>
  <c r="M24" s="1"/>
  <c r="L25"/>
  <c r="M25" s="1"/>
  <c r="L26"/>
  <c r="M26" s="1"/>
  <c r="L27"/>
  <c r="M27" s="1"/>
  <c r="L28"/>
  <c r="M28" s="1"/>
  <c r="L29"/>
  <c r="M29" s="1"/>
  <c r="L30"/>
  <c r="M30" s="1"/>
  <c r="L31"/>
  <c r="M31" s="1"/>
  <c r="L32"/>
  <c r="M32" s="1"/>
  <c r="L33"/>
  <c r="M33" s="1"/>
  <c r="L34"/>
  <c r="M34" s="1"/>
  <c r="L35"/>
  <c r="M35" s="1"/>
  <c r="L36"/>
  <c r="M36" s="1"/>
  <c r="L37"/>
  <c r="M37" s="1"/>
  <c r="L38"/>
  <c r="M38" s="1"/>
  <c r="L39"/>
  <c r="M39" s="1"/>
  <c r="L40"/>
  <c r="M40" s="1"/>
  <c r="L41"/>
  <c r="M41" s="1"/>
  <c r="L42"/>
  <c r="M42" s="1"/>
  <c r="L43"/>
  <c r="M43" s="1"/>
  <c r="L44"/>
  <c r="M44" s="1"/>
  <c r="L45"/>
  <c r="M45" s="1"/>
  <c r="L46"/>
  <c r="M46" s="1"/>
  <c r="L47"/>
  <c r="M47" s="1"/>
  <c r="L48"/>
  <c r="M48" s="1"/>
  <c r="L49"/>
  <c r="M49" s="1"/>
  <c r="L50"/>
  <c r="M50" s="1"/>
  <c r="L51"/>
  <c r="M51" s="1"/>
  <c r="L2"/>
  <c r="M2" s="1"/>
  <c r="E12"/>
  <c r="E22"/>
  <c r="E32"/>
  <c r="E42"/>
  <c r="E2"/>
  <c r="F42"/>
  <c r="F32"/>
  <c r="F22"/>
  <c r="F12"/>
  <c r="F2"/>
  <c r="N2" l="1"/>
  <c r="N12"/>
  <c r="O12" s="1"/>
  <c r="P12" s="1"/>
  <c r="N32"/>
  <c r="O32" s="1"/>
  <c r="P32" s="1"/>
  <c r="N42"/>
  <c r="O42" s="1"/>
  <c r="P42" s="1"/>
  <c r="N22"/>
  <c r="O22" s="1"/>
  <c r="P22" s="1"/>
  <c r="O2" l="1"/>
  <c r="P2" s="1"/>
  <c r="P52" s="1"/>
  <c r="K52" s="1"/>
</calcChain>
</file>

<file path=xl/sharedStrings.xml><?xml version="1.0" encoding="utf-8"?>
<sst xmlns="http://schemas.openxmlformats.org/spreadsheetml/2006/main" count="183" uniqueCount="78">
  <si>
    <t>人数</t>
    <phoneticPr fontId="1" type="noConversion"/>
  </si>
  <si>
    <t>计划学时数</t>
    <phoneticPr fontId="1" type="noConversion"/>
  </si>
  <si>
    <t>张三</t>
    <phoneticPr fontId="1" type="noConversion"/>
  </si>
  <si>
    <t>教授</t>
    <phoneticPr fontId="1" type="noConversion"/>
  </si>
  <si>
    <t>讲师</t>
    <phoneticPr fontId="1" type="noConversion"/>
  </si>
  <si>
    <t>助教</t>
    <phoneticPr fontId="1" type="noConversion"/>
  </si>
  <si>
    <t>见习</t>
    <phoneticPr fontId="1" type="noConversion"/>
  </si>
  <si>
    <t>课程名称</t>
    <phoneticPr fontId="1" type="noConversion"/>
  </si>
  <si>
    <t>会计基础</t>
    <phoneticPr fontId="1" type="noConversion"/>
  </si>
  <si>
    <t>18审计1班</t>
    <phoneticPr fontId="1" type="noConversion"/>
  </si>
  <si>
    <t>18审计2班</t>
  </si>
  <si>
    <t>18审计3班</t>
  </si>
  <si>
    <t>18审计4班</t>
  </si>
  <si>
    <t>18审计5班</t>
  </si>
  <si>
    <t>18审计6班</t>
  </si>
  <si>
    <t>18审计7班</t>
  </si>
  <si>
    <t>副教授</t>
    <phoneticPr fontId="1" type="noConversion"/>
  </si>
  <si>
    <t>18审计8班</t>
  </si>
  <si>
    <t>18审计9班</t>
  </si>
  <si>
    <t>18审计10班</t>
  </si>
  <si>
    <t>18审计11班</t>
  </si>
  <si>
    <t>18审计12班</t>
  </si>
  <si>
    <t>18审计13班</t>
  </si>
  <si>
    <t>18审计14班</t>
  </si>
  <si>
    <t>18审计15班</t>
  </si>
  <si>
    <t>18审计16班</t>
  </si>
  <si>
    <t>18审计17班</t>
  </si>
  <si>
    <t>18审计18班</t>
  </si>
  <si>
    <t>18审计19班</t>
  </si>
  <si>
    <t>18审计20班</t>
  </si>
  <si>
    <t>18审计21班</t>
  </si>
  <si>
    <t>18审计22班</t>
  </si>
  <si>
    <t>18审计23班</t>
  </si>
  <si>
    <t>18审计24班</t>
  </si>
  <si>
    <t>18审计25班</t>
  </si>
  <si>
    <t>18审计26班</t>
  </si>
  <si>
    <t>18审计27班</t>
  </si>
  <si>
    <t>18审计28班</t>
  </si>
  <si>
    <t>18审计29班</t>
  </si>
  <si>
    <t>18审计30班</t>
  </si>
  <si>
    <t>18审计31班</t>
  </si>
  <si>
    <t>18审计32班</t>
  </si>
  <si>
    <t>18审计33班</t>
  </si>
  <si>
    <t>18审计34班</t>
  </si>
  <si>
    <t>18审计35班</t>
  </si>
  <si>
    <t>18审计36班</t>
  </si>
  <si>
    <t>18审计37班</t>
  </si>
  <si>
    <t>18审计38班</t>
  </si>
  <si>
    <t>18审计39班</t>
  </si>
  <si>
    <t>18审计40班</t>
  </si>
  <si>
    <t>18审计41班</t>
  </si>
  <si>
    <t>18审计42班</t>
  </si>
  <si>
    <t>18审计43班</t>
  </si>
  <si>
    <t>18审计44班</t>
  </si>
  <si>
    <t>18审计45班</t>
  </si>
  <si>
    <t>18审计46班</t>
  </si>
  <si>
    <t>18审计47班</t>
  </si>
  <si>
    <t>18审计48班</t>
  </si>
  <si>
    <t>18审计49班</t>
  </si>
  <si>
    <t>18审计50班</t>
  </si>
  <si>
    <t>财会学院</t>
    <phoneticPr fontId="1" type="noConversion"/>
  </si>
  <si>
    <t>18-19-2</t>
    <phoneticPr fontId="1" type="noConversion"/>
  </si>
  <si>
    <t>19-20-1</t>
    <phoneticPr fontId="1" type="noConversion"/>
  </si>
  <si>
    <t>备注：所有辅导员均需填写相关信息。</t>
    <phoneticPr fontId="1" type="noConversion"/>
  </si>
  <si>
    <t>学院名称</t>
    <phoneticPr fontId="1" type="noConversion"/>
  </si>
  <si>
    <t>序号</t>
    <phoneticPr fontId="1" type="noConversion"/>
  </si>
  <si>
    <t>教师姓名</t>
    <phoneticPr fontId="1" type="noConversion"/>
  </si>
  <si>
    <t>职称</t>
    <phoneticPr fontId="1" type="noConversion"/>
  </si>
  <si>
    <t>工作量定额</t>
    <phoneticPr fontId="1" type="noConversion"/>
  </si>
  <si>
    <t>课酬标准</t>
    <phoneticPr fontId="1" type="noConversion"/>
  </si>
  <si>
    <t>学期（18-19-2/19-20-1）</t>
    <phoneticPr fontId="1" type="noConversion"/>
  </si>
  <si>
    <t>班级</t>
    <phoneticPr fontId="1" type="noConversion"/>
  </si>
  <si>
    <t>人数系数</t>
    <phoneticPr fontId="1" type="noConversion"/>
  </si>
  <si>
    <t>折算后课时数</t>
    <phoneticPr fontId="1" type="noConversion"/>
  </si>
  <si>
    <t>折算后总课时数</t>
    <phoneticPr fontId="1" type="noConversion"/>
  </si>
  <si>
    <t>超工作量课时数</t>
    <phoneticPr fontId="1" type="noConversion"/>
  </si>
  <si>
    <t>课酬</t>
    <phoneticPr fontId="1" type="noConversion"/>
  </si>
  <si>
    <t>合    计</t>
    <phoneticPr fontId="1" type="noConversion"/>
  </si>
</sst>
</file>

<file path=xl/styles.xml><?xml version="1.0" encoding="utf-8"?>
<styleSheet xmlns="http://schemas.openxmlformats.org/spreadsheetml/2006/main">
  <numFmts count="5">
    <numFmt numFmtId="176" formatCode="0.00_ "/>
    <numFmt numFmtId="177" formatCode="0.0_ "/>
    <numFmt numFmtId="178" formatCode="[DBNum2][$-804]General&quot;元整&quot;"/>
    <numFmt numFmtId="179" formatCode="0;[Red]0"/>
    <numFmt numFmtId="180" formatCode="0.00;[Red]0.00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178" fontId="0" fillId="0" borderId="0">
      <alignment vertical="center"/>
    </xf>
  </cellStyleXfs>
  <cellXfs count="27">
    <xf numFmtId="178" fontId="0" fillId="0" borderId="0" xfId="0">
      <alignment vertical="center"/>
    </xf>
    <xf numFmtId="178" fontId="0" fillId="0" borderId="0" xfId="0" applyAlignment="1">
      <alignment vertical="center" wrapText="1"/>
    </xf>
    <xf numFmtId="176" fontId="3" fillId="0" borderId="1" xfId="0" applyNumberFormat="1" applyFont="1" applyBorder="1" applyAlignment="1">
      <alignment horizontal="center" vertical="center"/>
    </xf>
    <xf numFmtId="178" fontId="3" fillId="0" borderId="0" xfId="0" applyFont="1">
      <alignment vertical="center"/>
    </xf>
    <xf numFmtId="178" fontId="0" fillId="0" borderId="1" xfId="0" applyBorder="1" applyAlignment="1">
      <alignment horizontal="center" vertical="center"/>
    </xf>
    <xf numFmtId="178" fontId="0" fillId="0" borderId="1" xfId="0" applyBorder="1" applyAlignment="1">
      <alignment horizontal="center" vertical="center"/>
    </xf>
    <xf numFmtId="179" fontId="0" fillId="0" borderId="0" xfId="0" applyNumberFormat="1">
      <alignment vertical="center"/>
    </xf>
    <xf numFmtId="179" fontId="0" fillId="0" borderId="1" xfId="0" applyNumberFormat="1" applyBorder="1" applyAlignment="1">
      <alignment horizontal="center" vertical="center"/>
    </xf>
    <xf numFmtId="180" fontId="3" fillId="0" borderId="1" xfId="0" applyNumberFormat="1" applyFont="1" applyBorder="1" applyAlignment="1">
      <alignment horizontal="center" vertical="center"/>
    </xf>
    <xf numFmtId="180" fontId="3" fillId="0" borderId="0" xfId="0" applyNumberFormat="1" applyFont="1">
      <alignment vertical="center"/>
    </xf>
    <xf numFmtId="179" fontId="4" fillId="0" borderId="1" xfId="0" applyNumberFormat="1" applyFont="1" applyBorder="1" applyAlignment="1">
      <alignment horizontal="center" vertical="center"/>
    </xf>
    <xf numFmtId="179" fontId="4" fillId="0" borderId="0" xfId="0" applyNumberFormat="1" applyFont="1">
      <alignment vertical="center"/>
    </xf>
    <xf numFmtId="176" fontId="3" fillId="0" borderId="1" xfId="0" applyNumberFormat="1" applyFont="1" applyBorder="1">
      <alignment vertical="center"/>
    </xf>
    <xf numFmtId="178" fontId="5" fillId="0" borderId="1" xfId="0" applyFont="1" applyBorder="1" applyAlignment="1">
      <alignment horizontal="center" vertical="center" wrapText="1"/>
    </xf>
    <xf numFmtId="179" fontId="5" fillId="0" borderId="1" xfId="0" applyNumberFormat="1" applyFont="1" applyBorder="1" applyAlignment="1">
      <alignment horizontal="center" vertical="center" wrapText="1"/>
    </xf>
    <xf numFmtId="178" fontId="6" fillId="0" borderId="1" xfId="0" applyFont="1" applyBorder="1" applyAlignment="1">
      <alignment horizontal="center" vertical="center" wrapText="1"/>
    </xf>
    <xf numFmtId="180" fontId="6" fillId="0" borderId="1" xfId="0" applyNumberFormat="1" applyFont="1" applyBorder="1" applyAlignment="1">
      <alignment horizontal="center" vertical="center" wrapText="1"/>
    </xf>
    <xf numFmtId="178" fontId="0" fillId="0" borderId="0" xfId="0" applyAlignment="1">
      <alignment horizontal="left" vertical="center"/>
    </xf>
    <xf numFmtId="180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178" fontId="0" fillId="0" borderId="1" xfId="0" applyBorder="1" applyAlignment="1">
      <alignment horizontal="center" vertical="center" wrapText="1"/>
    </xf>
    <xf numFmtId="178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78" fontId="2" fillId="0" borderId="2" xfId="0" applyNumberFormat="1" applyFont="1" applyBorder="1" applyAlignment="1">
      <alignment horizontal="center" vertical="center"/>
    </xf>
    <xf numFmtId="178" fontId="2" fillId="0" borderId="3" xfId="0" applyNumberFormat="1" applyFont="1" applyBorder="1" applyAlignment="1">
      <alignment horizontal="center" vertical="center"/>
    </xf>
    <xf numFmtId="178" fontId="2" fillId="0" borderId="4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7"/>
  <sheetViews>
    <sheetView tabSelected="1" workbookViewId="0">
      <selection activeCell="S42" sqref="S42"/>
    </sheetView>
  </sheetViews>
  <sheetFormatPr defaultRowHeight="13.5"/>
  <cols>
    <col min="1" max="1" width="4.5" style="6" customWidth="1"/>
    <col min="2" max="2" width="3.75" style="1" customWidth="1"/>
    <col min="4" max="4" width="3" style="1" customWidth="1"/>
    <col min="5" max="5" width="4.25" style="6" customWidth="1"/>
    <col min="6" max="6" width="4.625" style="6" customWidth="1"/>
    <col min="8" max="8" width="10.875" customWidth="1"/>
    <col min="9" max="9" width="5.375" style="6" customWidth="1"/>
    <col min="10" max="10" width="10.125" customWidth="1"/>
    <col min="11" max="11" width="4.75" style="11" customWidth="1"/>
    <col min="12" max="12" width="5.875" style="3" customWidth="1"/>
    <col min="13" max="13" width="7.25" style="9" customWidth="1"/>
    <col min="14" max="14" width="8.125" style="9" customWidth="1"/>
    <col min="15" max="15" width="6.625" style="3" customWidth="1"/>
    <col min="16" max="16" width="17.125" style="3" customWidth="1"/>
  </cols>
  <sheetData>
    <row r="1" spans="1:16" s="1" customFormat="1" ht="98.25" customHeight="1">
      <c r="A1" s="14" t="s">
        <v>65</v>
      </c>
      <c r="B1" s="13" t="s">
        <v>64</v>
      </c>
      <c r="C1" s="13" t="s">
        <v>66</v>
      </c>
      <c r="D1" s="13" t="s">
        <v>67</v>
      </c>
      <c r="E1" s="14" t="s">
        <v>68</v>
      </c>
      <c r="F1" s="14" t="s">
        <v>69</v>
      </c>
      <c r="G1" s="13" t="s">
        <v>70</v>
      </c>
      <c r="H1" s="13" t="s">
        <v>7</v>
      </c>
      <c r="I1" s="14" t="s">
        <v>1</v>
      </c>
      <c r="J1" s="13" t="s">
        <v>71</v>
      </c>
      <c r="K1" s="14" t="s">
        <v>0</v>
      </c>
      <c r="L1" s="15" t="s">
        <v>72</v>
      </c>
      <c r="M1" s="16" t="s">
        <v>73</v>
      </c>
      <c r="N1" s="16" t="s">
        <v>74</v>
      </c>
      <c r="O1" s="15" t="s">
        <v>75</v>
      </c>
      <c r="P1" s="15" t="s">
        <v>76</v>
      </c>
    </row>
    <row r="2" spans="1:16">
      <c r="A2" s="20">
        <v>1</v>
      </c>
      <c r="B2" s="21" t="s">
        <v>60</v>
      </c>
      <c r="C2" s="22" t="s">
        <v>2</v>
      </c>
      <c r="D2" s="21" t="s">
        <v>3</v>
      </c>
      <c r="E2" s="23">
        <f>IF(D2="教授",64,IF(D2="副教授",64,IF(D2="讲师",48,IF(D2="助教",48,IF(D2="见习",48,0)))))</f>
        <v>64</v>
      </c>
      <c r="F2" s="23">
        <f>IF(D2="教授",50,IF(D2="副教授",45,IF(D2="讲师",40,IF(D2="助教",35,IF(D2="见习",20,0)))))</f>
        <v>50</v>
      </c>
      <c r="G2" s="5" t="s">
        <v>61</v>
      </c>
      <c r="H2" s="4" t="s">
        <v>8</v>
      </c>
      <c r="I2" s="7">
        <v>64</v>
      </c>
      <c r="J2" s="4" t="s">
        <v>9</v>
      </c>
      <c r="K2" s="10">
        <v>60</v>
      </c>
      <c r="L2" s="2">
        <f>IF(K2&lt;=50,1,IF(K2&lt;=100,1+(K2-50)*0.01,IF(K2&lt;200,1+0.5+(K2-100)*0.005,2)))</f>
        <v>1.1000000000000001</v>
      </c>
      <c r="M2" s="8">
        <f t="shared" ref="M2:M33" si="0">I2*L2</f>
        <v>70.400000000000006</v>
      </c>
      <c r="N2" s="18">
        <f>SUM(M2:M11)</f>
        <v>824.31999999999982</v>
      </c>
      <c r="O2" s="19">
        <f>IF(N2-E2&gt;0,N2-E2,0)</f>
        <v>760.31999999999982</v>
      </c>
      <c r="P2" s="19">
        <f>O2*F2</f>
        <v>38015.999999999993</v>
      </c>
    </row>
    <row r="3" spans="1:16">
      <c r="A3" s="20"/>
      <c r="B3" s="21"/>
      <c r="C3" s="22"/>
      <c r="D3" s="21"/>
      <c r="E3" s="23"/>
      <c r="F3" s="23"/>
      <c r="G3" s="5" t="s">
        <v>61</v>
      </c>
      <c r="H3" s="4" t="s">
        <v>8</v>
      </c>
      <c r="I3" s="7">
        <v>64</v>
      </c>
      <c r="J3" s="4" t="s">
        <v>10</v>
      </c>
      <c r="K3" s="10">
        <v>61</v>
      </c>
      <c r="L3" s="2">
        <f t="shared" ref="L3:L51" si="1">IF(K3&lt;=50,1,IF(K3&lt;=100,1+(K3-50)*0.01,IF(K3&lt;200,1+0.5+(K3-100)*0.005,2)))</f>
        <v>1.1100000000000001</v>
      </c>
      <c r="M3" s="8">
        <f t="shared" si="0"/>
        <v>71.040000000000006</v>
      </c>
      <c r="N3" s="18"/>
      <c r="O3" s="19"/>
      <c r="P3" s="19"/>
    </row>
    <row r="4" spans="1:16">
      <c r="A4" s="20"/>
      <c r="B4" s="21"/>
      <c r="C4" s="22"/>
      <c r="D4" s="21"/>
      <c r="E4" s="23"/>
      <c r="F4" s="23"/>
      <c r="G4" s="5" t="s">
        <v>61</v>
      </c>
      <c r="H4" s="4" t="s">
        <v>8</v>
      </c>
      <c r="I4" s="7">
        <v>64</v>
      </c>
      <c r="J4" s="4" t="s">
        <v>11</v>
      </c>
      <c r="K4" s="10">
        <v>90</v>
      </c>
      <c r="L4" s="2">
        <f t="shared" si="1"/>
        <v>1.4</v>
      </c>
      <c r="M4" s="8">
        <f t="shared" si="0"/>
        <v>89.6</v>
      </c>
      <c r="N4" s="18"/>
      <c r="O4" s="19"/>
      <c r="P4" s="19"/>
    </row>
    <row r="5" spans="1:16">
      <c r="A5" s="20"/>
      <c r="B5" s="21"/>
      <c r="C5" s="22"/>
      <c r="D5" s="21"/>
      <c r="E5" s="23"/>
      <c r="F5" s="23"/>
      <c r="G5" s="5" t="s">
        <v>61</v>
      </c>
      <c r="H5" s="4" t="s">
        <v>8</v>
      </c>
      <c r="I5" s="7">
        <v>64</v>
      </c>
      <c r="J5" s="4" t="s">
        <v>12</v>
      </c>
      <c r="K5" s="10">
        <v>140</v>
      </c>
      <c r="L5" s="2">
        <f t="shared" si="1"/>
        <v>1.7</v>
      </c>
      <c r="M5" s="8">
        <f t="shared" si="0"/>
        <v>108.8</v>
      </c>
      <c r="N5" s="18"/>
      <c r="O5" s="19"/>
      <c r="P5" s="19"/>
    </row>
    <row r="6" spans="1:16">
      <c r="A6" s="20"/>
      <c r="B6" s="21"/>
      <c r="C6" s="22"/>
      <c r="D6" s="21"/>
      <c r="E6" s="23"/>
      <c r="F6" s="23"/>
      <c r="G6" s="5" t="s">
        <v>61</v>
      </c>
      <c r="H6" s="4" t="s">
        <v>8</v>
      </c>
      <c r="I6" s="7">
        <v>64</v>
      </c>
      <c r="J6" s="4" t="s">
        <v>13</v>
      </c>
      <c r="K6" s="10">
        <v>210</v>
      </c>
      <c r="L6" s="2">
        <f t="shared" si="1"/>
        <v>2</v>
      </c>
      <c r="M6" s="8">
        <f t="shared" si="0"/>
        <v>128</v>
      </c>
      <c r="N6" s="18"/>
      <c r="O6" s="19"/>
      <c r="P6" s="19"/>
    </row>
    <row r="7" spans="1:16">
      <c r="A7" s="20"/>
      <c r="B7" s="21"/>
      <c r="C7" s="22"/>
      <c r="D7" s="21"/>
      <c r="E7" s="23"/>
      <c r="F7" s="23"/>
      <c r="G7" s="5" t="s">
        <v>61</v>
      </c>
      <c r="H7" s="4" t="s">
        <v>8</v>
      </c>
      <c r="I7" s="7">
        <v>64</v>
      </c>
      <c r="J7" s="4" t="s">
        <v>14</v>
      </c>
      <c r="K7" s="10">
        <v>25</v>
      </c>
      <c r="L7" s="2">
        <f t="shared" si="1"/>
        <v>1</v>
      </c>
      <c r="M7" s="8">
        <f t="shared" si="0"/>
        <v>64</v>
      </c>
      <c r="N7" s="18"/>
      <c r="O7" s="19"/>
      <c r="P7" s="19"/>
    </row>
    <row r="8" spans="1:16">
      <c r="A8" s="20"/>
      <c r="B8" s="21"/>
      <c r="C8" s="22"/>
      <c r="D8" s="21"/>
      <c r="E8" s="23"/>
      <c r="F8" s="23"/>
      <c r="G8" s="5" t="s">
        <v>62</v>
      </c>
      <c r="H8" s="4" t="s">
        <v>8</v>
      </c>
      <c r="I8" s="7">
        <v>64</v>
      </c>
      <c r="J8" s="4" t="s">
        <v>15</v>
      </c>
      <c r="K8" s="10">
        <v>45</v>
      </c>
      <c r="L8" s="2">
        <f t="shared" si="1"/>
        <v>1</v>
      </c>
      <c r="M8" s="8">
        <f t="shared" si="0"/>
        <v>64</v>
      </c>
      <c r="N8" s="18"/>
      <c r="O8" s="19"/>
      <c r="P8" s="19"/>
    </row>
    <row r="9" spans="1:16">
      <c r="A9" s="20"/>
      <c r="B9" s="21"/>
      <c r="C9" s="22"/>
      <c r="D9" s="21"/>
      <c r="E9" s="23"/>
      <c r="F9" s="23"/>
      <c r="G9" s="5" t="s">
        <v>62</v>
      </c>
      <c r="H9" s="4" t="s">
        <v>8</v>
      </c>
      <c r="I9" s="7">
        <v>64</v>
      </c>
      <c r="J9" s="4" t="s">
        <v>17</v>
      </c>
      <c r="K9" s="10">
        <v>70</v>
      </c>
      <c r="L9" s="2">
        <f t="shared" si="1"/>
        <v>1.2</v>
      </c>
      <c r="M9" s="8">
        <f t="shared" si="0"/>
        <v>76.8</v>
      </c>
      <c r="N9" s="18"/>
      <c r="O9" s="19"/>
      <c r="P9" s="19"/>
    </row>
    <row r="10" spans="1:16">
      <c r="A10" s="20"/>
      <c r="B10" s="21"/>
      <c r="C10" s="22"/>
      <c r="D10" s="21"/>
      <c r="E10" s="23"/>
      <c r="F10" s="23"/>
      <c r="G10" s="5" t="s">
        <v>62</v>
      </c>
      <c r="H10" s="4" t="s">
        <v>8</v>
      </c>
      <c r="I10" s="7">
        <v>64</v>
      </c>
      <c r="J10" s="4" t="s">
        <v>18</v>
      </c>
      <c r="K10" s="10">
        <v>68</v>
      </c>
      <c r="L10" s="2">
        <f t="shared" si="1"/>
        <v>1.18</v>
      </c>
      <c r="M10" s="8">
        <f t="shared" si="0"/>
        <v>75.52</v>
      </c>
      <c r="N10" s="18"/>
      <c r="O10" s="19"/>
      <c r="P10" s="19"/>
    </row>
    <row r="11" spans="1:16">
      <c r="A11" s="20"/>
      <c r="B11" s="21"/>
      <c r="C11" s="22"/>
      <c r="D11" s="21"/>
      <c r="E11" s="23"/>
      <c r="F11" s="23"/>
      <c r="G11" s="5" t="s">
        <v>62</v>
      </c>
      <c r="H11" s="4" t="s">
        <v>8</v>
      </c>
      <c r="I11" s="7">
        <v>64</v>
      </c>
      <c r="J11" s="4" t="s">
        <v>19</v>
      </c>
      <c r="K11" s="10">
        <v>69</v>
      </c>
      <c r="L11" s="2">
        <f t="shared" si="1"/>
        <v>1.19</v>
      </c>
      <c r="M11" s="8">
        <f t="shared" si="0"/>
        <v>76.16</v>
      </c>
      <c r="N11" s="18"/>
      <c r="O11" s="19"/>
      <c r="P11" s="19"/>
    </row>
    <row r="12" spans="1:16" ht="13.5" customHeight="1">
      <c r="A12" s="20">
        <v>2</v>
      </c>
      <c r="B12" s="21" t="s">
        <v>60</v>
      </c>
      <c r="C12" s="22" t="s">
        <v>2</v>
      </c>
      <c r="D12" s="21" t="s">
        <v>16</v>
      </c>
      <c r="E12" s="23">
        <f>IF(D12="教授",64,IF(D12="副教授",64,IF(D12="讲师",48,IF(D12="助教",48,IF(D12="见习",48,0)))))</f>
        <v>64</v>
      </c>
      <c r="F12" s="23">
        <f>IF(D12="教授",50,IF(D12="副教授",45,IF(D12="讲师",40,IF(D12="助教",35,IF(D12="见习",20,0)))))</f>
        <v>45</v>
      </c>
      <c r="G12" s="5" t="s">
        <v>61</v>
      </c>
      <c r="H12" s="4" t="s">
        <v>8</v>
      </c>
      <c r="I12" s="7">
        <v>48</v>
      </c>
      <c r="J12" s="4" t="s">
        <v>20</v>
      </c>
      <c r="K12" s="10">
        <v>69.133333333333297</v>
      </c>
      <c r="L12" s="2">
        <f t="shared" si="1"/>
        <v>1.1913333333333329</v>
      </c>
      <c r="M12" s="8">
        <f t="shared" si="0"/>
        <v>57.183999999999983</v>
      </c>
      <c r="N12" s="18">
        <f>SUM(M12:M21)</f>
        <v>517.63199999999995</v>
      </c>
      <c r="O12" s="19">
        <f>IF(N12-E12&gt;0,N12-E12,0)</f>
        <v>453.63199999999995</v>
      </c>
      <c r="P12" s="19">
        <f>O12*F12</f>
        <v>20413.439999999999</v>
      </c>
    </row>
    <row r="13" spans="1:16">
      <c r="A13" s="20"/>
      <c r="B13" s="21"/>
      <c r="C13" s="22"/>
      <c r="D13" s="21"/>
      <c r="E13" s="23"/>
      <c r="F13" s="23"/>
      <c r="G13" s="5" t="s">
        <v>61</v>
      </c>
      <c r="H13" s="4" t="s">
        <v>8</v>
      </c>
      <c r="I13" s="7">
        <v>48</v>
      </c>
      <c r="J13" s="4" t="s">
        <v>21</v>
      </c>
      <c r="K13" s="10">
        <v>66.466666666666697</v>
      </c>
      <c r="L13" s="2">
        <f t="shared" si="1"/>
        <v>1.164666666666667</v>
      </c>
      <c r="M13" s="8">
        <f t="shared" si="0"/>
        <v>55.904000000000011</v>
      </c>
      <c r="N13" s="18"/>
      <c r="O13" s="19"/>
      <c r="P13" s="19"/>
    </row>
    <row r="14" spans="1:16">
      <c r="A14" s="20"/>
      <c r="B14" s="21"/>
      <c r="C14" s="22"/>
      <c r="D14" s="21"/>
      <c r="E14" s="23"/>
      <c r="F14" s="23"/>
      <c r="G14" s="5" t="s">
        <v>61</v>
      </c>
      <c r="H14" s="4" t="s">
        <v>8</v>
      </c>
      <c r="I14" s="7">
        <v>48</v>
      </c>
      <c r="J14" s="4" t="s">
        <v>22</v>
      </c>
      <c r="K14" s="10">
        <v>63.8</v>
      </c>
      <c r="L14" s="2">
        <f t="shared" si="1"/>
        <v>1.1379999999999999</v>
      </c>
      <c r="M14" s="8">
        <f t="shared" si="0"/>
        <v>54.623999999999995</v>
      </c>
      <c r="N14" s="18"/>
      <c r="O14" s="19"/>
      <c r="P14" s="19"/>
    </row>
    <row r="15" spans="1:16">
      <c r="A15" s="20"/>
      <c r="B15" s="21"/>
      <c r="C15" s="22"/>
      <c r="D15" s="21"/>
      <c r="E15" s="23"/>
      <c r="F15" s="23"/>
      <c r="G15" s="5" t="s">
        <v>61</v>
      </c>
      <c r="H15" s="4" t="s">
        <v>8</v>
      </c>
      <c r="I15" s="7">
        <v>48</v>
      </c>
      <c r="J15" s="4" t="s">
        <v>23</v>
      </c>
      <c r="K15" s="10">
        <v>61.133333333333297</v>
      </c>
      <c r="L15" s="2">
        <f t="shared" si="1"/>
        <v>1.1113333333333331</v>
      </c>
      <c r="M15" s="8">
        <f t="shared" si="0"/>
        <v>53.343999999999987</v>
      </c>
      <c r="N15" s="18"/>
      <c r="O15" s="19"/>
      <c r="P15" s="19"/>
    </row>
    <row r="16" spans="1:16">
      <c r="A16" s="20"/>
      <c r="B16" s="21"/>
      <c r="C16" s="22"/>
      <c r="D16" s="21"/>
      <c r="E16" s="23"/>
      <c r="F16" s="23"/>
      <c r="G16" s="5" t="s">
        <v>61</v>
      </c>
      <c r="H16" s="4" t="s">
        <v>8</v>
      </c>
      <c r="I16" s="7">
        <v>48</v>
      </c>
      <c r="J16" s="4" t="s">
        <v>24</v>
      </c>
      <c r="K16" s="10">
        <v>58.466666666666697</v>
      </c>
      <c r="L16" s="2">
        <f t="shared" si="1"/>
        <v>1.0846666666666669</v>
      </c>
      <c r="M16" s="8">
        <f t="shared" si="0"/>
        <v>52.064000000000007</v>
      </c>
      <c r="N16" s="18"/>
      <c r="O16" s="19"/>
      <c r="P16" s="19"/>
    </row>
    <row r="17" spans="1:16">
      <c r="A17" s="20"/>
      <c r="B17" s="21"/>
      <c r="C17" s="22"/>
      <c r="D17" s="21"/>
      <c r="E17" s="23"/>
      <c r="F17" s="23"/>
      <c r="G17" s="5" t="s">
        <v>61</v>
      </c>
      <c r="H17" s="4" t="s">
        <v>8</v>
      </c>
      <c r="I17" s="7">
        <v>48</v>
      </c>
      <c r="J17" s="4" t="s">
        <v>25</v>
      </c>
      <c r="K17" s="10">
        <v>55.8</v>
      </c>
      <c r="L17" s="2">
        <f t="shared" si="1"/>
        <v>1.0580000000000001</v>
      </c>
      <c r="M17" s="8">
        <f t="shared" si="0"/>
        <v>50.784000000000006</v>
      </c>
      <c r="N17" s="18"/>
      <c r="O17" s="19"/>
      <c r="P17" s="19"/>
    </row>
    <row r="18" spans="1:16">
      <c r="A18" s="20"/>
      <c r="B18" s="21"/>
      <c r="C18" s="22"/>
      <c r="D18" s="21"/>
      <c r="E18" s="23"/>
      <c r="F18" s="23"/>
      <c r="G18" s="5" t="s">
        <v>62</v>
      </c>
      <c r="H18" s="4" t="s">
        <v>8</v>
      </c>
      <c r="I18" s="7">
        <v>48</v>
      </c>
      <c r="J18" s="4" t="s">
        <v>26</v>
      </c>
      <c r="K18" s="10">
        <v>53.133333333333297</v>
      </c>
      <c r="L18" s="2">
        <f t="shared" si="1"/>
        <v>1.031333333333333</v>
      </c>
      <c r="M18" s="8">
        <f t="shared" si="0"/>
        <v>49.503999999999984</v>
      </c>
      <c r="N18" s="18"/>
      <c r="O18" s="19"/>
      <c r="P18" s="19"/>
    </row>
    <row r="19" spans="1:16">
      <c r="A19" s="20"/>
      <c r="B19" s="21"/>
      <c r="C19" s="22"/>
      <c r="D19" s="21"/>
      <c r="E19" s="23"/>
      <c r="F19" s="23"/>
      <c r="G19" s="5" t="s">
        <v>62</v>
      </c>
      <c r="H19" s="4" t="s">
        <v>8</v>
      </c>
      <c r="I19" s="7">
        <v>48</v>
      </c>
      <c r="J19" s="4" t="s">
        <v>27</v>
      </c>
      <c r="K19" s="10">
        <v>50.466666666666697</v>
      </c>
      <c r="L19" s="2">
        <f t="shared" si="1"/>
        <v>1.004666666666667</v>
      </c>
      <c r="M19" s="8">
        <f t="shared" si="0"/>
        <v>48.224000000000018</v>
      </c>
      <c r="N19" s="18"/>
      <c r="O19" s="19"/>
      <c r="P19" s="19"/>
    </row>
    <row r="20" spans="1:16">
      <c r="A20" s="20"/>
      <c r="B20" s="21"/>
      <c r="C20" s="22"/>
      <c r="D20" s="21"/>
      <c r="E20" s="23"/>
      <c r="F20" s="23"/>
      <c r="G20" s="5" t="s">
        <v>62</v>
      </c>
      <c r="H20" s="4" t="s">
        <v>8</v>
      </c>
      <c r="I20" s="7">
        <v>48</v>
      </c>
      <c r="J20" s="4" t="s">
        <v>28</v>
      </c>
      <c r="K20" s="10">
        <v>47.8</v>
      </c>
      <c r="L20" s="2">
        <f t="shared" si="1"/>
        <v>1</v>
      </c>
      <c r="M20" s="8">
        <f t="shared" si="0"/>
        <v>48</v>
      </c>
      <c r="N20" s="18"/>
      <c r="O20" s="19"/>
      <c r="P20" s="19"/>
    </row>
    <row r="21" spans="1:16">
      <c r="A21" s="20"/>
      <c r="B21" s="21"/>
      <c r="C21" s="22"/>
      <c r="D21" s="21"/>
      <c r="E21" s="23"/>
      <c r="F21" s="23"/>
      <c r="G21" s="5" t="s">
        <v>62</v>
      </c>
      <c r="H21" s="4" t="s">
        <v>8</v>
      </c>
      <c r="I21" s="7">
        <v>48</v>
      </c>
      <c r="J21" s="4" t="s">
        <v>29</v>
      </c>
      <c r="K21" s="10">
        <v>45.133333333333297</v>
      </c>
      <c r="L21" s="2">
        <f t="shared" si="1"/>
        <v>1</v>
      </c>
      <c r="M21" s="8">
        <f t="shared" si="0"/>
        <v>48</v>
      </c>
      <c r="N21" s="18"/>
      <c r="O21" s="19"/>
      <c r="P21" s="19"/>
    </row>
    <row r="22" spans="1:16" ht="13.5" customHeight="1">
      <c r="A22" s="20">
        <v>3</v>
      </c>
      <c r="B22" s="21" t="s">
        <v>60</v>
      </c>
      <c r="C22" s="22" t="s">
        <v>2</v>
      </c>
      <c r="D22" s="21" t="s">
        <v>4</v>
      </c>
      <c r="E22" s="23">
        <f>IF(D22="教授",64,IF(D22="副教授",64,IF(D22="讲师",48,IF(D22="助教",48,IF(D22="见习",48,0)))))</f>
        <v>48</v>
      </c>
      <c r="F22" s="23">
        <f>IF(D22="教授",50,IF(D22="副教授",45,IF(D22="讲师",40,IF(D22="助教",35,IF(D22="见习",20,0)))))</f>
        <v>40</v>
      </c>
      <c r="G22" s="5" t="s">
        <v>61</v>
      </c>
      <c r="H22" s="4" t="s">
        <v>8</v>
      </c>
      <c r="I22" s="7">
        <v>48</v>
      </c>
      <c r="J22" s="4" t="s">
        <v>30</v>
      </c>
      <c r="K22" s="10">
        <v>42.466666666667301</v>
      </c>
      <c r="L22" s="2">
        <f t="shared" si="1"/>
        <v>1</v>
      </c>
      <c r="M22" s="8">
        <f t="shared" si="0"/>
        <v>48</v>
      </c>
      <c r="N22" s="18">
        <f>SUM(M22:M31)</f>
        <v>480</v>
      </c>
      <c r="O22" s="19">
        <f>IF(N22-E22&gt;0,N22-E22,0)</f>
        <v>432</v>
      </c>
      <c r="P22" s="19">
        <f>O22*F22</f>
        <v>17280</v>
      </c>
    </row>
    <row r="23" spans="1:16">
      <c r="A23" s="20"/>
      <c r="B23" s="21"/>
      <c r="C23" s="22"/>
      <c r="D23" s="21"/>
      <c r="E23" s="23"/>
      <c r="F23" s="23"/>
      <c r="G23" s="5" t="s">
        <v>61</v>
      </c>
      <c r="H23" s="4" t="s">
        <v>8</v>
      </c>
      <c r="I23" s="7">
        <v>48</v>
      </c>
      <c r="J23" s="4" t="s">
        <v>31</v>
      </c>
      <c r="K23" s="10">
        <v>39.800000000000701</v>
      </c>
      <c r="L23" s="2">
        <f t="shared" si="1"/>
        <v>1</v>
      </c>
      <c r="M23" s="8">
        <f t="shared" si="0"/>
        <v>48</v>
      </c>
      <c r="N23" s="18"/>
      <c r="O23" s="19"/>
      <c r="P23" s="19"/>
    </row>
    <row r="24" spans="1:16">
      <c r="A24" s="20"/>
      <c r="B24" s="21"/>
      <c r="C24" s="22"/>
      <c r="D24" s="21"/>
      <c r="E24" s="23"/>
      <c r="F24" s="23"/>
      <c r="G24" s="5" t="s">
        <v>61</v>
      </c>
      <c r="H24" s="4" t="s">
        <v>8</v>
      </c>
      <c r="I24" s="7">
        <v>48</v>
      </c>
      <c r="J24" s="4" t="s">
        <v>32</v>
      </c>
      <c r="K24" s="10">
        <v>37.1333333333341</v>
      </c>
      <c r="L24" s="2">
        <f t="shared" si="1"/>
        <v>1</v>
      </c>
      <c r="M24" s="8">
        <f t="shared" si="0"/>
        <v>48</v>
      </c>
      <c r="N24" s="18"/>
      <c r="O24" s="19"/>
      <c r="P24" s="19"/>
    </row>
    <row r="25" spans="1:16">
      <c r="A25" s="20"/>
      <c r="B25" s="21"/>
      <c r="C25" s="22"/>
      <c r="D25" s="21"/>
      <c r="E25" s="23"/>
      <c r="F25" s="23"/>
      <c r="G25" s="5" t="s">
        <v>61</v>
      </c>
      <c r="H25" s="4" t="s">
        <v>8</v>
      </c>
      <c r="I25" s="7">
        <v>48</v>
      </c>
      <c r="J25" s="4" t="s">
        <v>33</v>
      </c>
      <c r="K25" s="10">
        <v>34.4666666666675</v>
      </c>
      <c r="L25" s="2">
        <f t="shared" si="1"/>
        <v>1</v>
      </c>
      <c r="M25" s="8">
        <f t="shared" si="0"/>
        <v>48</v>
      </c>
      <c r="N25" s="18"/>
      <c r="O25" s="19"/>
      <c r="P25" s="19"/>
    </row>
    <row r="26" spans="1:16">
      <c r="A26" s="20"/>
      <c r="B26" s="21"/>
      <c r="C26" s="22"/>
      <c r="D26" s="21"/>
      <c r="E26" s="23"/>
      <c r="F26" s="23"/>
      <c r="G26" s="5" t="s">
        <v>61</v>
      </c>
      <c r="H26" s="4" t="s">
        <v>8</v>
      </c>
      <c r="I26" s="7">
        <v>48</v>
      </c>
      <c r="J26" s="4" t="s">
        <v>34</v>
      </c>
      <c r="K26" s="10">
        <v>31.8000000000009</v>
      </c>
      <c r="L26" s="2">
        <f t="shared" si="1"/>
        <v>1</v>
      </c>
      <c r="M26" s="8">
        <f t="shared" si="0"/>
        <v>48</v>
      </c>
      <c r="N26" s="18"/>
      <c r="O26" s="19"/>
      <c r="P26" s="19"/>
    </row>
    <row r="27" spans="1:16">
      <c r="A27" s="20"/>
      <c r="B27" s="21"/>
      <c r="C27" s="22"/>
      <c r="D27" s="21"/>
      <c r="E27" s="23"/>
      <c r="F27" s="23"/>
      <c r="G27" s="5" t="s">
        <v>61</v>
      </c>
      <c r="H27" s="4" t="s">
        <v>8</v>
      </c>
      <c r="I27" s="7">
        <v>48</v>
      </c>
      <c r="J27" s="4" t="s">
        <v>35</v>
      </c>
      <c r="K27" s="10">
        <v>29.133333333334299</v>
      </c>
      <c r="L27" s="2">
        <f t="shared" si="1"/>
        <v>1</v>
      </c>
      <c r="M27" s="8">
        <f t="shared" si="0"/>
        <v>48</v>
      </c>
      <c r="N27" s="18"/>
      <c r="O27" s="19"/>
      <c r="P27" s="19"/>
    </row>
    <row r="28" spans="1:16">
      <c r="A28" s="20"/>
      <c r="B28" s="21"/>
      <c r="C28" s="22"/>
      <c r="D28" s="21"/>
      <c r="E28" s="23"/>
      <c r="F28" s="23"/>
      <c r="G28" s="5" t="s">
        <v>62</v>
      </c>
      <c r="H28" s="4" t="s">
        <v>8</v>
      </c>
      <c r="I28" s="7">
        <v>48</v>
      </c>
      <c r="J28" s="4" t="s">
        <v>36</v>
      </c>
      <c r="K28" s="10">
        <v>26.466666666667699</v>
      </c>
      <c r="L28" s="2">
        <f t="shared" si="1"/>
        <v>1</v>
      </c>
      <c r="M28" s="8">
        <f t="shared" si="0"/>
        <v>48</v>
      </c>
      <c r="N28" s="18"/>
      <c r="O28" s="19"/>
      <c r="P28" s="19"/>
    </row>
    <row r="29" spans="1:16">
      <c r="A29" s="20"/>
      <c r="B29" s="21"/>
      <c r="C29" s="22"/>
      <c r="D29" s="21"/>
      <c r="E29" s="23"/>
      <c r="F29" s="23"/>
      <c r="G29" s="5" t="s">
        <v>62</v>
      </c>
      <c r="H29" s="4" t="s">
        <v>8</v>
      </c>
      <c r="I29" s="7">
        <v>48</v>
      </c>
      <c r="J29" s="4" t="s">
        <v>37</v>
      </c>
      <c r="K29" s="10">
        <v>23.800000000001098</v>
      </c>
      <c r="L29" s="2">
        <f t="shared" si="1"/>
        <v>1</v>
      </c>
      <c r="M29" s="8">
        <f t="shared" si="0"/>
        <v>48</v>
      </c>
      <c r="N29" s="18"/>
      <c r="O29" s="19"/>
      <c r="P29" s="19"/>
    </row>
    <row r="30" spans="1:16">
      <c r="A30" s="20"/>
      <c r="B30" s="21"/>
      <c r="C30" s="22"/>
      <c r="D30" s="21"/>
      <c r="E30" s="23"/>
      <c r="F30" s="23"/>
      <c r="G30" s="5" t="s">
        <v>62</v>
      </c>
      <c r="H30" s="4" t="s">
        <v>8</v>
      </c>
      <c r="I30" s="7">
        <v>48</v>
      </c>
      <c r="J30" s="4" t="s">
        <v>38</v>
      </c>
      <c r="K30" s="10">
        <v>21.133333333334502</v>
      </c>
      <c r="L30" s="2">
        <f t="shared" si="1"/>
        <v>1</v>
      </c>
      <c r="M30" s="8">
        <f t="shared" si="0"/>
        <v>48</v>
      </c>
      <c r="N30" s="18"/>
      <c r="O30" s="19"/>
      <c r="P30" s="19"/>
    </row>
    <row r="31" spans="1:16">
      <c r="A31" s="20"/>
      <c r="B31" s="21"/>
      <c r="C31" s="22"/>
      <c r="D31" s="21"/>
      <c r="E31" s="23"/>
      <c r="F31" s="23"/>
      <c r="G31" s="5" t="s">
        <v>62</v>
      </c>
      <c r="H31" s="4" t="s">
        <v>8</v>
      </c>
      <c r="I31" s="7">
        <v>48</v>
      </c>
      <c r="J31" s="4" t="s">
        <v>39</v>
      </c>
      <c r="K31" s="10">
        <v>18.466666666667901</v>
      </c>
      <c r="L31" s="2">
        <f t="shared" si="1"/>
        <v>1</v>
      </c>
      <c r="M31" s="8">
        <f t="shared" si="0"/>
        <v>48</v>
      </c>
      <c r="N31" s="18"/>
      <c r="O31" s="19"/>
      <c r="P31" s="19"/>
    </row>
    <row r="32" spans="1:16" ht="13.5" customHeight="1">
      <c r="A32" s="20">
        <v>4</v>
      </c>
      <c r="B32" s="21" t="s">
        <v>60</v>
      </c>
      <c r="C32" s="22" t="s">
        <v>2</v>
      </c>
      <c r="D32" s="21" t="s">
        <v>5</v>
      </c>
      <c r="E32" s="23">
        <f>IF(D32="教授",64,IF(D32="副教授",64,IF(D32="讲师",48,IF(D32="助教",48,IF(D32="见习",48,0)))))</f>
        <v>48</v>
      </c>
      <c r="F32" s="23">
        <f>IF(D32="教授",50,IF(D32="副教授",45,IF(D32="讲师",40,IF(D32="助教",35,IF(D32="见习",20,0)))))</f>
        <v>35</v>
      </c>
      <c r="G32" s="5" t="s">
        <v>61</v>
      </c>
      <c r="H32" s="4" t="s">
        <v>8</v>
      </c>
      <c r="I32" s="7">
        <v>48</v>
      </c>
      <c r="J32" s="4" t="s">
        <v>40</v>
      </c>
      <c r="K32" s="10">
        <v>15.800000000001299</v>
      </c>
      <c r="L32" s="2">
        <f t="shared" si="1"/>
        <v>1</v>
      </c>
      <c r="M32" s="8">
        <f t="shared" si="0"/>
        <v>48</v>
      </c>
      <c r="N32" s="18">
        <f>SUM(M32:M41)</f>
        <v>499.20000000000005</v>
      </c>
      <c r="O32" s="19">
        <f>IF(N32-E32&gt;0,N32-E32,0)</f>
        <v>451.20000000000005</v>
      </c>
      <c r="P32" s="19">
        <f>O32*F32</f>
        <v>15792.000000000002</v>
      </c>
    </row>
    <row r="33" spans="1:16">
      <c r="A33" s="20"/>
      <c r="B33" s="21"/>
      <c r="C33" s="22"/>
      <c r="D33" s="21"/>
      <c r="E33" s="23"/>
      <c r="F33" s="23"/>
      <c r="G33" s="5" t="s">
        <v>61</v>
      </c>
      <c r="H33" s="4" t="s">
        <v>8</v>
      </c>
      <c r="I33" s="7">
        <v>48</v>
      </c>
      <c r="J33" s="4" t="s">
        <v>41</v>
      </c>
      <c r="K33" s="10">
        <v>13.133333333334701</v>
      </c>
      <c r="L33" s="2">
        <f t="shared" si="1"/>
        <v>1</v>
      </c>
      <c r="M33" s="8">
        <f t="shared" si="0"/>
        <v>48</v>
      </c>
      <c r="N33" s="18"/>
      <c r="O33" s="19"/>
      <c r="P33" s="19"/>
    </row>
    <row r="34" spans="1:16">
      <c r="A34" s="20"/>
      <c r="B34" s="21"/>
      <c r="C34" s="22"/>
      <c r="D34" s="21"/>
      <c r="E34" s="23"/>
      <c r="F34" s="23"/>
      <c r="G34" s="5" t="s">
        <v>61</v>
      </c>
      <c r="H34" s="4" t="s">
        <v>8</v>
      </c>
      <c r="I34" s="7">
        <v>48</v>
      </c>
      <c r="J34" s="4" t="s">
        <v>42</v>
      </c>
      <c r="K34" s="10">
        <v>10.4666666666681</v>
      </c>
      <c r="L34" s="2">
        <f t="shared" si="1"/>
        <v>1</v>
      </c>
      <c r="M34" s="8">
        <f t="shared" ref="M34:M51" si="2">I34*L34</f>
        <v>48</v>
      </c>
      <c r="N34" s="18"/>
      <c r="O34" s="19"/>
      <c r="P34" s="19"/>
    </row>
    <row r="35" spans="1:16">
      <c r="A35" s="20"/>
      <c r="B35" s="21"/>
      <c r="C35" s="22"/>
      <c r="D35" s="21"/>
      <c r="E35" s="23"/>
      <c r="F35" s="23"/>
      <c r="G35" s="5" t="s">
        <v>61</v>
      </c>
      <c r="H35" s="4" t="s">
        <v>8</v>
      </c>
      <c r="I35" s="7">
        <v>48</v>
      </c>
      <c r="J35" s="4" t="s">
        <v>43</v>
      </c>
      <c r="K35" s="10">
        <v>7.8000000000015</v>
      </c>
      <c r="L35" s="2">
        <f t="shared" si="1"/>
        <v>1</v>
      </c>
      <c r="M35" s="8">
        <f t="shared" si="2"/>
        <v>48</v>
      </c>
      <c r="N35" s="18"/>
      <c r="O35" s="19"/>
      <c r="P35" s="19"/>
    </row>
    <row r="36" spans="1:16">
      <c r="A36" s="20"/>
      <c r="B36" s="21"/>
      <c r="C36" s="22"/>
      <c r="D36" s="21"/>
      <c r="E36" s="23"/>
      <c r="F36" s="23"/>
      <c r="G36" s="5" t="s">
        <v>61</v>
      </c>
      <c r="H36" s="4" t="s">
        <v>8</v>
      </c>
      <c r="I36" s="7">
        <v>48</v>
      </c>
      <c r="J36" s="4" t="s">
        <v>44</v>
      </c>
      <c r="K36" s="10">
        <v>5.1333333333348996</v>
      </c>
      <c r="L36" s="2">
        <f t="shared" si="1"/>
        <v>1</v>
      </c>
      <c r="M36" s="8">
        <f t="shared" si="2"/>
        <v>48</v>
      </c>
      <c r="N36" s="18"/>
      <c r="O36" s="19"/>
      <c r="P36" s="19"/>
    </row>
    <row r="37" spans="1:16">
      <c r="A37" s="20"/>
      <c r="B37" s="21"/>
      <c r="C37" s="22"/>
      <c r="D37" s="21"/>
      <c r="E37" s="23"/>
      <c r="F37" s="23"/>
      <c r="G37" s="5" t="s">
        <v>61</v>
      </c>
      <c r="H37" s="4" t="s">
        <v>8</v>
      </c>
      <c r="I37" s="7">
        <v>48</v>
      </c>
      <c r="J37" s="4" t="s">
        <v>45</v>
      </c>
      <c r="K37" s="10">
        <v>2.4666666666683001</v>
      </c>
      <c r="L37" s="2">
        <f t="shared" si="1"/>
        <v>1</v>
      </c>
      <c r="M37" s="8">
        <f t="shared" si="2"/>
        <v>48</v>
      </c>
      <c r="N37" s="18"/>
      <c r="O37" s="19"/>
      <c r="P37" s="19"/>
    </row>
    <row r="38" spans="1:16">
      <c r="A38" s="20"/>
      <c r="B38" s="21"/>
      <c r="C38" s="22"/>
      <c r="D38" s="21"/>
      <c r="E38" s="23"/>
      <c r="F38" s="23"/>
      <c r="G38" s="5" t="s">
        <v>62</v>
      </c>
      <c r="H38" s="4" t="s">
        <v>8</v>
      </c>
      <c r="I38" s="7">
        <v>48</v>
      </c>
      <c r="J38" s="4" t="s">
        <v>46</v>
      </c>
      <c r="K38" s="10">
        <v>60</v>
      </c>
      <c r="L38" s="2">
        <f t="shared" si="1"/>
        <v>1.1000000000000001</v>
      </c>
      <c r="M38" s="8">
        <f t="shared" si="2"/>
        <v>52.800000000000004</v>
      </c>
      <c r="N38" s="18"/>
      <c r="O38" s="19"/>
      <c r="P38" s="19"/>
    </row>
    <row r="39" spans="1:16">
      <c r="A39" s="20"/>
      <c r="B39" s="21"/>
      <c r="C39" s="22"/>
      <c r="D39" s="21"/>
      <c r="E39" s="23"/>
      <c r="F39" s="23"/>
      <c r="G39" s="5" t="s">
        <v>62</v>
      </c>
      <c r="H39" s="4" t="s">
        <v>8</v>
      </c>
      <c r="I39" s="7">
        <v>48</v>
      </c>
      <c r="J39" s="4" t="s">
        <v>47</v>
      </c>
      <c r="K39" s="10">
        <v>60</v>
      </c>
      <c r="L39" s="2">
        <f t="shared" si="1"/>
        <v>1.1000000000000001</v>
      </c>
      <c r="M39" s="8">
        <f t="shared" si="2"/>
        <v>52.800000000000004</v>
      </c>
      <c r="N39" s="18"/>
      <c r="O39" s="19"/>
      <c r="P39" s="19"/>
    </row>
    <row r="40" spans="1:16">
      <c r="A40" s="20"/>
      <c r="B40" s="21"/>
      <c r="C40" s="22"/>
      <c r="D40" s="21"/>
      <c r="E40" s="23"/>
      <c r="F40" s="23"/>
      <c r="G40" s="5" t="s">
        <v>62</v>
      </c>
      <c r="H40" s="4" t="s">
        <v>8</v>
      </c>
      <c r="I40" s="7">
        <v>48</v>
      </c>
      <c r="J40" s="4" t="s">
        <v>48</v>
      </c>
      <c r="K40" s="10">
        <v>60</v>
      </c>
      <c r="L40" s="2">
        <f t="shared" si="1"/>
        <v>1.1000000000000001</v>
      </c>
      <c r="M40" s="8">
        <f t="shared" si="2"/>
        <v>52.800000000000004</v>
      </c>
      <c r="N40" s="18"/>
      <c r="O40" s="19"/>
      <c r="P40" s="19"/>
    </row>
    <row r="41" spans="1:16">
      <c r="A41" s="20"/>
      <c r="B41" s="21"/>
      <c r="C41" s="22"/>
      <c r="D41" s="21"/>
      <c r="E41" s="23"/>
      <c r="F41" s="23"/>
      <c r="G41" s="5" t="s">
        <v>62</v>
      </c>
      <c r="H41" s="4" t="s">
        <v>8</v>
      </c>
      <c r="I41" s="7">
        <v>48</v>
      </c>
      <c r="J41" s="4" t="s">
        <v>49</v>
      </c>
      <c r="K41" s="10">
        <v>60</v>
      </c>
      <c r="L41" s="2">
        <f t="shared" si="1"/>
        <v>1.1000000000000001</v>
      </c>
      <c r="M41" s="8">
        <f t="shared" si="2"/>
        <v>52.800000000000004</v>
      </c>
      <c r="N41" s="18"/>
      <c r="O41" s="19"/>
      <c r="P41" s="19"/>
    </row>
    <row r="42" spans="1:16" ht="13.5" customHeight="1">
      <c r="A42" s="20">
        <v>5</v>
      </c>
      <c r="B42" s="21" t="s">
        <v>60</v>
      </c>
      <c r="C42" s="22" t="s">
        <v>2</v>
      </c>
      <c r="D42" s="21" t="s">
        <v>6</v>
      </c>
      <c r="E42" s="23">
        <f>IF(D42="教授",64,IF(D42="副教授",64,IF(D42="讲师",48,IF(D42="助教",48,IF(D42="见习",48,0)))))</f>
        <v>48</v>
      </c>
      <c r="F42" s="23">
        <f>IF(D42="教授",50,IF(D42="副教授",45,IF(D42="讲师",40,IF(D42="助教",35,IF(D42="见习",20,0)))))</f>
        <v>20</v>
      </c>
      <c r="G42" s="5" t="s">
        <v>61</v>
      </c>
      <c r="H42" s="4" t="s">
        <v>8</v>
      </c>
      <c r="I42" s="7">
        <v>48</v>
      </c>
      <c r="J42" s="4" t="s">
        <v>50</v>
      </c>
      <c r="K42" s="10">
        <v>60</v>
      </c>
      <c r="L42" s="2">
        <f t="shared" si="1"/>
        <v>1.1000000000000001</v>
      </c>
      <c r="M42" s="8">
        <f t="shared" si="2"/>
        <v>52.800000000000004</v>
      </c>
      <c r="N42" s="18">
        <f>SUM(M42:M51)</f>
        <v>528</v>
      </c>
      <c r="O42" s="19">
        <f>IF(N42-E42&gt;0,N42-E42,0)</f>
        <v>480</v>
      </c>
      <c r="P42" s="19">
        <f>O42*F42</f>
        <v>9600</v>
      </c>
    </row>
    <row r="43" spans="1:16">
      <c r="A43" s="20"/>
      <c r="B43" s="21"/>
      <c r="C43" s="22"/>
      <c r="D43" s="21"/>
      <c r="E43" s="23"/>
      <c r="F43" s="23"/>
      <c r="G43" s="5" t="s">
        <v>61</v>
      </c>
      <c r="H43" s="4" t="s">
        <v>8</v>
      </c>
      <c r="I43" s="7">
        <v>48</v>
      </c>
      <c r="J43" s="4" t="s">
        <v>51</v>
      </c>
      <c r="K43" s="10">
        <v>60</v>
      </c>
      <c r="L43" s="2">
        <f t="shared" si="1"/>
        <v>1.1000000000000001</v>
      </c>
      <c r="M43" s="8">
        <f t="shared" si="2"/>
        <v>52.800000000000004</v>
      </c>
      <c r="N43" s="18"/>
      <c r="O43" s="19"/>
      <c r="P43" s="19"/>
    </row>
    <row r="44" spans="1:16">
      <c r="A44" s="20"/>
      <c r="B44" s="21"/>
      <c r="C44" s="22"/>
      <c r="D44" s="21"/>
      <c r="E44" s="23"/>
      <c r="F44" s="23"/>
      <c r="G44" s="5" t="s">
        <v>61</v>
      </c>
      <c r="H44" s="4" t="s">
        <v>8</v>
      </c>
      <c r="I44" s="7">
        <v>48</v>
      </c>
      <c r="J44" s="4" t="s">
        <v>52</v>
      </c>
      <c r="K44" s="10">
        <v>60</v>
      </c>
      <c r="L44" s="2">
        <f t="shared" si="1"/>
        <v>1.1000000000000001</v>
      </c>
      <c r="M44" s="8">
        <f t="shared" si="2"/>
        <v>52.800000000000004</v>
      </c>
      <c r="N44" s="18"/>
      <c r="O44" s="19"/>
      <c r="P44" s="19"/>
    </row>
    <row r="45" spans="1:16">
      <c r="A45" s="20"/>
      <c r="B45" s="21"/>
      <c r="C45" s="22"/>
      <c r="D45" s="21"/>
      <c r="E45" s="23"/>
      <c r="F45" s="23"/>
      <c r="G45" s="5" t="s">
        <v>61</v>
      </c>
      <c r="H45" s="4" t="s">
        <v>8</v>
      </c>
      <c r="I45" s="7">
        <v>48</v>
      </c>
      <c r="J45" s="4" t="s">
        <v>53</v>
      </c>
      <c r="K45" s="10">
        <v>60</v>
      </c>
      <c r="L45" s="2">
        <f t="shared" si="1"/>
        <v>1.1000000000000001</v>
      </c>
      <c r="M45" s="8">
        <f t="shared" si="2"/>
        <v>52.800000000000004</v>
      </c>
      <c r="N45" s="18"/>
      <c r="O45" s="19"/>
      <c r="P45" s="19"/>
    </row>
    <row r="46" spans="1:16">
      <c r="A46" s="20"/>
      <c r="B46" s="21"/>
      <c r="C46" s="22"/>
      <c r="D46" s="21"/>
      <c r="E46" s="23"/>
      <c r="F46" s="23"/>
      <c r="G46" s="5" t="s">
        <v>61</v>
      </c>
      <c r="H46" s="4" t="s">
        <v>8</v>
      </c>
      <c r="I46" s="7">
        <v>48</v>
      </c>
      <c r="J46" s="4" t="s">
        <v>54</v>
      </c>
      <c r="K46" s="10">
        <v>60</v>
      </c>
      <c r="L46" s="2">
        <f t="shared" si="1"/>
        <v>1.1000000000000001</v>
      </c>
      <c r="M46" s="8">
        <f t="shared" si="2"/>
        <v>52.800000000000004</v>
      </c>
      <c r="N46" s="18"/>
      <c r="O46" s="19"/>
      <c r="P46" s="19"/>
    </row>
    <row r="47" spans="1:16">
      <c r="A47" s="20"/>
      <c r="B47" s="21"/>
      <c r="C47" s="22"/>
      <c r="D47" s="21"/>
      <c r="E47" s="23"/>
      <c r="F47" s="23"/>
      <c r="G47" s="5" t="s">
        <v>61</v>
      </c>
      <c r="H47" s="4" t="s">
        <v>8</v>
      </c>
      <c r="I47" s="7">
        <v>48</v>
      </c>
      <c r="J47" s="4" t="s">
        <v>55</v>
      </c>
      <c r="K47" s="10">
        <v>60</v>
      </c>
      <c r="L47" s="2">
        <f t="shared" si="1"/>
        <v>1.1000000000000001</v>
      </c>
      <c r="M47" s="8">
        <f t="shared" si="2"/>
        <v>52.800000000000004</v>
      </c>
      <c r="N47" s="18"/>
      <c r="O47" s="19"/>
      <c r="P47" s="19"/>
    </row>
    <row r="48" spans="1:16">
      <c r="A48" s="20"/>
      <c r="B48" s="21"/>
      <c r="C48" s="22"/>
      <c r="D48" s="21"/>
      <c r="E48" s="23"/>
      <c r="F48" s="23"/>
      <c r="G48" s="5" t="s">
        <v>62</v>
      </c>
      <c r="H48" s="4" t="s">
        <v>8</v>
      </c>
      <c r="I48" s="7">
        <v>48</v>
      </c>
      <c r="J48" s="4" t="s">
        <v>56</v>
      </c>
      <c r="K48" s="10">
        <v>60</v>
      </c>
      <c r="L48" s="2">
        <f t="shared" si="1"/>
        <v>1.1000000000000001</v>
      </c>
      <c r="M48" s="8">
        <f t="shared" si="2"/>
        <v>52.800000000000004</v>
      </c>
      <c r="N48" s="18"/>
      <c r="O48" s="19"/>
      <c r="P48" s="19"/>
    </row>
    <row r="49" spans="1:16">
      <c r="A49" s="20"/>
      <c r="B49" s="21"/>
      <c r="C49" s="22"/>
      <c r="D49" s="21"/>
      <c r="E49" s="23"/>
      <c r="F49" s="23"/>
      <c r="G49" s="5" t="s">
        <v>62</v>
      </c>
      <c r="H49" s="4" t="s">
        <v>8</v>
      </c>
      <c r="I49" s="7">
        <v>48</v>
      </c>
      <c r="J49" s="4" t="s">
        <v>57</v>
      </c>
      <c r="K49" s="10">
        <v>60</v>
      </c>
      <c r="L49" s="2">
        <f t="shared" si="1"/>
        <v>1.1000000000000001</v>
      </c>
      <c r="M49" s="8">
        <f t="shared" si="2"/>
        <v>52.800000000000004</v>
      </c>
      <c r="N49" s="18"/>
      <c r="O49" s="19"/>
      <c r="P49" s="19"/>
    </row>
    <row r="50" spans="1:16">
      <c r="A50" s="20"/>
      <c r="B50" s="21"/>
      <c r="C50" s="22"/>
      <c r="D50" s="21"/>
      <c r="E50" s="23"/>
      <c r="F50" s="23"/>
      <c r="G50" s="5" t="s">
        <v>62</v>
      </c>
      <c r="H50" s="4" t="s">
        <v>8</v>
      </c>
      <c r="I50" s="7">
        <v>48</v>
      </c>
      <c r="J50" s="4" t="s">
        <v>58</v>
      </c>
      <c r="K50" s="10">
        <v>60</v>
      </c>
      <c r="L50" s="2">
        <f t="shared" si="1"/>
        <v>1.1000000000000001</v>
      </c>
      <c r="M50" s="8">
        <f t="shared" si="2"/>
        <v>52.800000000000004</v>
      </c>
      <c r="N50" s="18"/>
      <c r="O50" s="19"/>
      <c r="P50" s="19"/>
    </row>
    <row r="51" spans="1:16">
      <c r="A51" s="20"/>
      <c r="B51" s="21"/>
      <c r="C51" s="22"/>
      <c r="D51" s="21"/>
      <c r="E51" s="23"/>
      <c r="F51" s="23"/>
      <c r="G51" s="5" t="s">
        <v>62</v>
      </c>
      <c r="H51" s="4" t="s">
        <v>8</v>
      </c>
      <c r="I51" s="7">
        <v>48</v>
      </c>
      <c r="J51" s="4" t="s">
        <v>59</v>
      </c>
      <c r="K51" s="10">
        <v>60</v>
      </c>
      <c r="L51" s="2">
        <f t="shared" si="1"/>
        <v>1.1000000000000001</v>
      </c>
      <c r="M51" s="8">
        <f t="shared" si="2"/>
        <v>52.800000000000004</v>
      </c>
      <c r="N51" s="18"/>
      <c r="O51" s="19"/>
      <c r="P51" s="19"/>
    </row>
    <row r="52" spans="1:16">
      <c r="A52" s="22" t="s">
        <v>77</v>
      </c>
      <c r="B52" s="22"/>
      <c r="C52" s="22"/>
      <c r="D52" s="22"/>
      <c r="E52" s="22"/>
      <c r="F52" s="22"/>
      <c r="G52" s="22"/>
      <c r="H52" s="22"/>
      <c r="I52" s="22"/>
      <c r="J52" s="22"/>
      <c r="K52" s="24" t="str">
        <f>IF(MOD(P52,1)=0,TEXT(INT(P52),"[DBNUM2]")&amp;"元"&amp;"整",TEXT(INT(P52),"[DBNUM2]")&amp;"元"&amp;TEXT(MID(P52,LEN(INT(P52))+2,1),"[DBNUM2]D角")&amp;TEXT(MID(P52,LEN(INT(P52))+3,1),"[DBNUM2]D分"))</f>
        <v>壹拾万壹仟壹佰零壹元肆角肆分</v>
      </c>
      <c r="L52" s="25"/>
      <c r="M52" s="25"/>
      <c r="N52" s="25"/>
      <c r="O52" s="26"/>
      <c r="P52" s="12">
        <f>SUM(P2:P51)</f>
        <v>101101.43999999999</v>
      </c>
    </row>
    <row r="55" spans="1:16">
      <c r="A55" s="17" t="s">
        <v>63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</row>
    <row r="56" spans="1:16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</row>
    <row r="57" spans="1:16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</row>
  </sheetData>
  <mergeCells count="48">
    <mergeCell ref="A52:J52"/>
    <mergeCell ref="K52:O52"/>
    <mergeCell ref="A42:A51"/>
    <mergeCell ref="B42:B51"/>
    <mergeCell ref="C42:C51"/>
    <mergeCell ref="D42:D51"/>
    <mergeCell ref="E42:E51"/>
    <mergeCell ref="F42:F51"/>
    <mergeCell ref="F32:F41"/>
    <mergeCell ref="N32:N41"/>
    <mergeCell ref="O32:O41"/>
    <mergeCell ref="P32:P41"/>
    <mergeCell ref="N42:N51"/>
    <mergeCell ref="O42:O51"/>
    <mergeCell ref="P42:P51"/>
    <mergeCell ref="A32:A41"/>
    <mergeCell ref="B32:B41"/>
    <mergeCell ref="C32:C41"/>
    <mergeCell ref="D32:D41"/>
    <mergeCell ref="E32:E41"/>
    <mergeCell ref="F2:F11"/>
    <mergeCell ref="O12:O21"/>
    <mergeCell ref="P12:P21"/>
    <mergeCell ref="A22:A31"/>
    <mergeCell ref="B22:B31"/>
    <mergeCell ref="C22:C31"/>
    <mergeCell ref="D22:D31"/>
    <mergeCell ref="E22:E31"/>
    <mergeCell ref="F22:F31"/>
    <mergeCell ref="N22:N31"/>
    <mergeCell ref="O22:O31"/>
    <mergeCell ref="P22:P31"/>
    <mergeCell ref="A55:P57"/>
    <mergeCell ref="N2:N11"/>
    <mergeCell ref="O2:O11"/>
    <mergeCell ref="P2:P11"/>
    <mergeCell ref="A12:A21"/>
    <mergeCell ref="B12:B21"/>
    <mergeCell ref="C12:C21"/>
    <mergeCell ref="D12:D21"/>
    <mergeCell ref="E12:E21"/>
    <mergeCell ref="F12:F21"/>
    <mergeCell ref="N12:N21"/>
    <mergeCell ref="A2:A11"/>
    <mergeCell ref="B2:B11"/>
    <mergeCell ref="C2:C11"/>
    <mergeCell ref="D2:D11"/>
    <mergeCell ref="E2:E11"/>
  </mergeCells>
  <phoneticPr fontId="1" type="noConversion"/>
  <printOptions horizontalCentered="1"/>
  <pageMargins left="0.19685039370078741" right="0.19685039370078741" top="0.62992125984251968" bottom="0.47244094488188981" header="0.31496062992125984" footer="0.31496062992125984"/>
  <pageSetup paperSize="9" scale="95" orientation="portrait" horizontalDpi="200" verticalDpi="200" r:id="rId1"/>
  <headerFooter>
    <oddHeader>&amp;C&amp;16 2018年（17-18-2学期和18-19-1学期）辅导员教学超工作量计算表</oddHeader>
    <oddFooter xml:space="preserve">&amp;C&amp;12院系负责人：         制表人：          &amp;R&amp;12 2019年    月   日        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辅导员工作量计算 </vt:lpstr>
      <vt:lpstr>'辅导员工作量计算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2019-12-17T01:47:27Z</dcterms:modified>
</cp:coreProperties>
</file>